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'!$D$5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'!$A$1:$D$47</definedName>
  </definedNames>
  <calcPr calcId="162913"/>
</workbook>
</file>

<file path=xl/calcChain.xml><?xml version="1.0" encoding="utf-8"?>
<calcChain xmlns="http://schemas.openxmlformats.org/spreadsheetml/2006/main">
  <c r="D26" i="1" l="1"/>
  <c r="D42" i="1" l="1"/>
  <c r="D41" i="1" s="1"/>
  <c r="D37" i="1" s="1"/>
  <c r="C42" i="1"/>
  <c r="C41" i="1" s="1"/>
  <c r="C37" i="1" s="1"/>
  <c r="C44" i="1"/>
  <c r="D46" i="1"/>
  <c r="D45" i="1" s="1"/>
  <c r="D44" i="1" s="1"/>
  <c r="C46" i="1"/>
  <c r="C45" i="1" s="1"/>
  <c r="D31" i="1"/>
  <c r="D30" i="1" s="1"/>
  <c r="D29" i="1" s="1"/>
  <c r="D28" i="1" s="1"/>
  <c r="C31" i="1"/>
  <c r="C30" i="1" s="1"/>
  <c r="C29" i="1" s="1"/>
  <c r="C28" i="1" s="1"/>
  <c r="D13" i="1" l="1"/>
  <c r="D12" i="1" s="1"/>
  <c r="C13" i="1"/>
  <c r="C12" i="1" s="1"/>
  <c r="B1" i="1" l="1"/>
  <c r="D10" i="1" s="1"/>
  <c r="A8" i="1" l="1"/>
  <c r="C10" i="1"/>
  <c r="D3" i="1"/>
  <c r="D4" i="1"/>
</calcChain>
</file>

<file path=xl/sharedStrings.xml><?xml version="1.0" encoding="utf-8"?>
<sst xmlns="http://schemas.openxmlformats.org/spreadsheetml/2006/main" count="78" uniqueCount="78">
  <si>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</si>
  <si>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</si>
  <si>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</si>
  <si>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</si>
  <si>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</si>
  <si>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</si>
  <si>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</si>
  <si>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</si>
  <si>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</si>
  <si>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</si>
  <si>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</si>
  <si>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</si>
  <si>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</si>
  <si>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</si>
  <si>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</si>
  <si>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</si>
  <si>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</si>
  <si>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</si>
  <si>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</si>
  <si>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</si>
  <si>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</si>
  <si>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</si>
  <si>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</si>
  <si>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</si>
  <si>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</si>
  <si>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</si>
  <si>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</si>
  <si>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</si>
  <si>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</si>
  <si>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</si>
  <si>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</si>
  <si>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</si>
  <si>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</si>
  <si>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</si>
  <si>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</si>
  <si>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</si>
  <si>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</si>
  <si>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</si>
  <si>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</si>
  <si>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</si>
  <si>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</si>
  <si>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</si>
  <si>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</si>
  <si>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</si>
  <si>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</si>
  <si>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</si>
  <si>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</si>
  <si>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</si>
  <si>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</si>
  <si>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</si>
  <si>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</si>
  <si>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</si>
  <si>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</si>
  <si>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</si>
  <si>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</si>
  <si>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</si>
  <si>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</si>
  <si>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</si>
  <si>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</si>
  <si>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</si>
  <si>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</si>
  <si>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</si>
  <si>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</si>
  <si>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</si>
  <si>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</si>
  <si>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</si>
  <si>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</si>
  <si>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</si>
  <si>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</si>
  <si>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</si>
  <si>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</si>
  <si>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01 03 01 00 02 0001 810</t>
  </si>
  <si>
    <t>01 03 01 00 02 2700 810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</si>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</sst>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164" fontId="4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vertical="center" wrapText="1"/>
    </xf>
    <xf numFmtId="164" fontId="4" fillId="0" borderId="13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/>
    </xf>
    <xf numFmtId="49" fontId="29" fillId="0" borderId="2" xfId="0" applyNumberFormat="1" applyFont="1" applyBorder="1" applyAlignment="1">
      <alignment horizontal="center" vertical="center"/>
    </xf>
    <xf numFmtId="49" fontId="29" fillId="3" borderId="2" xfId="0" applyNumberFormat="1" applyFont="1" applyFill="1" applyBorder="1" applyAlignment="1">
      <alignment vertical="center" wrapText="1"/>
    </xf>
    <xf numFmtId="164" fontId="29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Normal="100" zoomScaleSheetLayoutView="100" workbookViewId="0"/>
  </sheetViews>
  <sheetFormatPr defaultColWidth="9.140625" defaultRowHeight="14.85" customHeight="1" x14ac:dyDescent="0.25"/>
  <cols>
    <col min="1" max="1" width="25.28515625" style="2" customWidth="1"/>
    <col min="2" max="2" width="92.140625" style="2" customWidth="1"/>
    <col min="3" max="3" width="20.28515625" style="2" customWidth="1"/>
    <col min="4" max="4" width="18.42578125" style="2" customWidth="1"/>
    <col min="5" max="16384" width="9.140625" style="2"/>
  </cols>
  <sheetData>
    <row r="1" spans="1:4" ht="18.75" x14ac:dyDescent="0.25">
      <c r="A1" s="1" t="s">
        <v>5</v>
      </c>
      <c r="B1" s="1">
        <f>YEAR(Date)</f>
        <v>2023</v>
      </c>
      <c r="D1" s="3" t="s">
        <v>4</v>
      </c>
    </row>
    <row r="2" spans="1:4" ht="15.75" x14ac:dyDescent="0.25">
      <c r="A2" s="4">
        <v>2015</v>
      </c>
      <c r="B2" s="5"/>
      <c r="D2" s="3" t="s">
        <v>0</v>
      </c>
    </row>
    <row r="3" spans="1:4" ht="15.75" x14ac:dyDescent="0.25">
      <c r="A3" s="4">
        <v>2015</v>
      </c>
      <c r="B3" s="5"/>
      <c r="D3" s="3" t="str">
        <f>CONCATENATE("''","О краевом бюджете на ",Year," год")</f>
        <v>''О краевом бюджете на 2023 год</v>
      </c>
    </row>
    <row r="4" spans="1:4" ht="15.75" x14ac:dyDescent="0.25">
      <c r="A4" s="6"/>
      <c r="B4" s="5"/>
      <c r="D4" s="3" t="str">
        <f>CONCATENATE("и на плановый период ",Year+1," и ",Year+2," годов''")</f>
        <v>и на плановый период 2024 и 2025 годов''</v>
      </c>
    </row>
    <row r="5" spans="1:4" ht="15.75" x14ac:dyDescent="0.25">
      <c r="A5" s="6"/>
      <c r="B5" s="5"/>
      <c r="D5" s="20" t="s">
        <v>77</v>
      </c>
    </row>
    <row r="6" spans="1:4" ht="15.75" x14ac:dyDescent="0.25">
      <c r="A6" s="6"/>
      <c r="B6" s="5"/>
      <c r="D6" s="7"/>
    </row>
    <row r="7" spans="1:4" ht="15.75" x14ac:dyDescent="0.25">
      <c r="A7" s="6"/>
      <c r="B7" s="5"/>
      <c r="D7" s="7"/>
    </row>
    <row r="8" spans="1:4" ht="18.75" x14ac:dyDescent="0.25">
      <c r="A8" s="28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2024 и 2025 годов</v>
      </c>
      <c r="B8" s="28"/>
      <c r="C8" s="28"/>
      <c r="D8" s="28"/>
    </row>
    <row r="9" spans="1:4" ht="15.75" x14ac:dyDescent="0.25">
      <c r="A9" s="6"/>
      <c r="B9" s="5"/>
      <c r="D9" s="7" t="s">
        <v>1</v>
      </c>
    </row>
    <row r="10" spans="1:4" ht="31.5" x14ac:dyDescent="0.25">
      <c r="A10" s="8" t="s">
        <v>2</v>
      </c>
      <c r="B10" s="8" t="s">
        <v>3</v>
      </c>
      <c r="C10" s="8" t="str">
        <f>CONCATENATE("Годовой объем на ",Year+1," год")</f>
        <v>Годовой объем на 2024 год</v>
      </c>
      <c r="D10" s="8" t="str">
        <f>CONCATENATE("Годовой объем на ",Year+2," год")</f>
        <v>Годовой объем на 2025 год</v>
      </c>
    </row>
    <row r="11" spans="1:4" ht="15.75" x14ac:dyDescent="0.25">
      <c r="A11" s="27">
        <v>1</v>
      </c>
      <c r="B11" s="27">
        <v>2</v>
      </c>
      <c r="C11" s="27">
        <v>3</v>
      </c>
      <c r="D11" s="27">
        <v>4</v>
      </c>
    </row>
    <row r="12" spans="1:4" ht="15.75" x14ac:dyDescent="0.25">
      <c r="A12" s="13"/>
      <c r="B12" s="24" t="s">
        <v>56</v>
      </c>
      <c r="C12" s="10">
        <f>C13+C44</f>
        <v>-250537.38123999993</v>
      </c>
      <c r="D12" s="15">
        <f>D13+D44</f>
        <v>197059.14286000008</v>
      </c>
    </row>
    <row r="13" spans="1:4" ht="15.75" x14ac:dyDescent="0.25">
      <c r="A13" s="14" t="s">
        <v>57</v>
      </c>
      <c r="B13" s="18" t="s">
        <v>58</v>
      </c>
      <c r="C13" s="10">
        <f>C14+C17+C28+C37</f>
        <v>-61575.378479999927</v>
      </c>
      <c r="D13" s="15">
        <f>D14+D17+D28+D37</f>
        <v>386021.14562000008</v>
      </c>
    </row>
    <row r="14" spans="1:4" ht="31.5" x14ac:dyDescent="0.25">
      <c r="A14" s="13" t="s">
        <v>6</v>
      </c>
      <c r="B14" s="24" t="s">
        <v>7</v>
      </c>
      <c r="C14" s="10">
        <v>-400000</v>
      </c>
      <c r="D14" s="10">
        <v>0</v>
      </c>
    </row>
    <row r="15" spans="1:4" ht="31.5" x14ac:dyDescent="0.25">
      <c r="A15" s="9" t="s">
        <v>8</v>
      </c>
      <c r="B15" s="25" t="s">
        <v>9</v>
      </c>
      <c r="C15" s="12">
        <v>-400000</v>
      </c>
      <c r="D15" s="12">
        <v>0</v>
      </c>
    </row>
    <row r="16" spans="1:4" ht="31.5" x14ac:dyDescent="0.25">
      <c r="A16" s="9" t="s">
        <v>10</v>
      </c>
      <c r="B16" s="25" t="s">
        <v>11</v>
      </c>
      <c r="C16" s="12">
        <v>-400000</v>
      </c>
      <c r="D16" s="12">
        <v>0</v>
      </c>
    </row>
    <row r="17" spans="1:4" ht="31.5" x14ac:dyDescent="0.25">
      <c r="A17" s="13" t="s">
        <v>12</v>
      </c>
      <c r="B17" s="24" t="s">
        <v>64</v>
      </c>
      <c r="C17" s="10">
        <v>149462.61876000001</v>
      </c>
      <c r="D17" s="10">
        <v>197059.14285999999</v>
      </c>
    </row>
    <row r="18" spans="1:4" ht="31.5" x14ac:dyDescent="0.25">
      <c r="A18" s="9" t="s">
        <v>13</v>
      </c>
      <c r="B18" s="25" t="s">
        <v>61</v>
      </c>
      <c r="C18" s="12">
        <v>149462.61876000001</v>
      </c>
      <c r="D18" s="12">
        <v>197059.14285999999</v>
      </c>
    </row>
    <row r="19" spans="1:4" ht="31.5" x14ac:dyDescent="0.25">
      <c r="A19" s="9" t="s">
        <v>14</v>
      </c>
      <c r="B19" s="25" t="s">
        <v>69</v>
      </c>
      <c r="C19" s="12">
        <v>6216367</v>
      </c>
      <c r="D19" s="12">
        <v>6612735</v>
      </c>
    </row>
    <row r="20" spans="1:4" ht="31.5" x14ac:dyDescent="0.25">
      <c r="A20" s="9" t="s">
        <v>15</v>
      </c>
      <c r="B20" s="25" t="s">
        <v>70</v>
      </c>
      <c r="C20" s="12">
        <v>6216367</v>
      </c>
      <c r="D20" s="12">
        <v>6612735</v>
      </c>
    </row>
    <row r="21" spans="1:4" ht="47.25" x14ac:dyDescent="0.25">
      <c r="A21" s="21" t="s">
        <v>65</v>
      </c>
      <c r="B21" s="22" t="s">
        <v>66</v>
      </c>
      <c r="C21" s="23">
        <v>6015000</v>
      </c>
      <c r="D21" s="23">
        <v>6210000</v>
      </c>
    </row>
    <row r="22" spans="1:4" ht="63" x14ac:dyDescent="0.25">
      <c r="A22" s="21" t="s">
        <v>67</v>
      </c>
      <c r="B22" s="22" t="s">
        <v>68</v>
      </c>
      <c r="C22" s="23">
        <v>201367</v>
      </c>
      <c r="D22" s="23">
        <v>402735</v>
      </c>
    </row>
    <row r="23" spans="1:4" ht="31.5" x14ac:dyDescent="0.25">
      <c r="A23" s="9" t="s">
        <v>16</v>
      </c>
      <c r="B23" s="25" t="s">
        <v>62</v>
      </c>
      <c r="C23" s="12">
        <v>-6066904.38124</v>
      </c>
      <c r="D23" s="12">
        <v>-6415675.85714</v>
      </c>
    </row>
    <row r="24" spans="1:4" ht="31.5" x14ac:dyDescent="0.25">
      <c r="A24" s="9" t="s">
        <v>17</v>
      </c>
      <c r="B24" s="25" t="s">
        <v>63</v>
      </c>
      <c r="C24" s="12">
        <v>-6066904.38124</v>
      </c>
      <c r="D24" s="12">
        <v>-6415675.85714</v>
      </c>
    </row>
    <row r="25" spans="1:4" ht="47.25" x14ac:dyDescent="0.25">
      <c r="A25" s="21" t="s">
        <v>71</v>
      </c>
      <c r="B25" s="22" t="s">
        <v>74</v>
      </c>
      <c r="C25" s="23">
        <v>-6015000</v>
      </c>
      <c r="D25" s="23">
        <v>-6210000</v>
      </c>
    </row>
    <row r="26" spans="1:4" ht="63" x14ac:dyDescent="0.25">
      <c r="A26" s="21" t="s">
        <v>72</v>
      </c>
      <c r="B26" s="22" t="s">
        <v>75</v>
      </c>
      <c r="C26" s="23">
        <v>-51904.381240000002</v>
      </c>
      <c r="D26" s="23">
        <f>-51904.38124-78771.4759</f>
        <v>-130675.85714000001</v>
      </c>
    </row>
    <row r="27" spans="1:4" ht="141.75" x14ac:dyDescent="0.25">
      <c r="A27" s="21" t="s">
        <v>73</v>
      </c>
      <c r="B27" s="22" t="s">
        <v>76</v>
      </c>
      <c r="C27" s="23">
        <v>0</v>
      </c>
      <c r="D27" s="23">
        <v>-75000</v>
      </c>
    </row>
    <row r="28" spans="1:4" ht="15.75" x14ac:dyDescent="0.25">
      <c r="A28" s="13" t="s">
        <v>18</v>
      </c>
      <c r="B28" s="24" t="s">
        <v>19</v>
      </c>
      <c r="C28" s="10">
        <f>C29+C33</f>
        <v>0</v>
      </c>
      <c r="D28" s="15">
        <f>D29+D33</f>
        <v>0</v>
      </c>
    </row>
    <row r="29" spans="1:4" ht="15.75" x14ac:dyDescent="0.25">
      <c r="A29" s="9" t="s">
        <v>20</v>
      </c>
      <c r="B29" s="25" t="s">
        <v>21</v>
      </c>
      <c r="C29" s="12">
        <f t="shared" ref="C29:D31" si="0">C30</f>
        <v>-87214223.826759994</v>
      </c>
      <c r="D29" s="12">
        <f t="shared" si="0"/>
        <v>-85785200.056759998</v>
      </c>
    </row>
    <row r="30" spans="1:4" ht="15.75" x14ac:dyDescent="0.25">
      <c r="A30" s="9" t="s">
        <v>22</v>
      </c>
      <c r="B30" s="25" t="s">
        <v>23</v>
      </c>
      <c r="C30" s="12">
        <f t="shared" si="0"/>
        <v>-87214223.826759994</v>
      </c>
      <c r="D30" s="12">
        <f t="shared" si="0"/>
        <v>-85785200.056759998</v>
      </c>
    </row>
    <row r="31" spans="1:4" ht="15.75" x14ac:dyDescent="0.25">
      <c r="A31" s="9" t="s">
        <v>24</v>
      </c>
      <c r="B31" s="25" t="s">
        <v>25</v>
      </c>
      <c r="C31" s="12">
        <f t="shared" si="0"/>
        <v>-87214223.826759994</v>
      </c>
      <c r="D31" s="12">
        <f t="shared" si="0"/>
        <v>-85785200.056759998</v>
      </c>
    </row>
    <row r="32" spans="1:4" ht="31.5" x14ac:dyDescent="0.25">
      <c r="A32" s="9" t="s">
        <v>26</v>
      </c>
      <c r="B32" s="25" t="s">
        <v>27</v>
      </c>
      <c r="C32" s="12">
        <v>-87214223.826759994</v>
      </c>
      <c r="D32" s="12">
        <v>-85785200.056759998</v>
      </c>
    </row>
    <row r="33" spans="1:4" ht="15.75" x14ac:dyDescent="0.25">
      <c r="A33" s="9" t="s">
        <v>28</v>
      </c>
      <c r="B33" s="25" t="s">
        <v>29</v>
      </c>
      <c r="C33" s="12">
        <v>87214223.826759994</v>
      </c>
      <c r="D33" s="12">
        <v>85785200.056759998</v>
      </c>
    </row>
    <row r="34" spans="1:4" ht="15.75" x14ac:dyDescent="0.25">
      <c r="A34" s="9" t="s">
        <v>30</v>
      </c>
      <c r="B34" s="25" t="s">
        <v>31</v>
      </c>
      <c r="C34" s="12">
        <v>87214223.826759994</v>
      </c>
      <c r="D34" s="12">
        <v>85785200.056759998</v>
      </c>
    </row>
    <row r="35" spans="1:4" ht="15.75" x14ac:dyDescent="0.25">
      <c r="A35" s="9" t="s">
        <v>32</v>
      </c>
      <c r="B35" s="25" t="s">
        <v>33</v>
      </c>
      <c r="C35" s="12">
        <v>87214223.826759994</v>
      </c>
      <c r="D35" s="12">
        <v>85785200.056759998</v>
      </c>
    </row>
    <row r="36" spans="1:4" ht="31.5" x14ac:dyDescent="0.25">
      <c r="A36" s="9" t="s">
        <v>34</v>
      </c>
      <c r="B36" s="25" t="s">
        <v>35</v>
      </c>
      <c r="C36" s="12">
        <v>87214223.826759994</v>
      </c>
      <c r="D36" s="12">
        <v>85785200.056759998</v>
      </c>
    </row>
    <row r="37" spans="1:4" ht="15.75" x14ac:dyDescent="0.25">
      <c r="A37" s="13" t="s">
        <v>36</v>
      </c>
      <c r="B37" s="24" t="s">
        <v>37</v>
      </c>
      <c r="C37" s="10">
        <f>C38+C41</f>
        <v>188962.00276000006</v>
      </c>
      <c r="D37" s="15">
        <f>D38+D41</f>
        <v>188962.00276000006</v>
      </c>
    </row>
    <row r="38" spans="1:4" ht="15.75" x14ac:dyDescent="0.25">
      <c r="A38" s="9" t="s">
        <v>38</v>
      </c>
      <c r="B38" s="25" t="s">
        <v>39</v>
      </c>
      <c r="C38" s="12">
        <v>-1500000</v>
      </c>
      <c r="D38" s="12">
        <v>-1500000</v>
      </c>
    </row>
    <row r="39" spans="1:4" ht="31.5" x14ac:dyDescent="0.25">
      <c r="A39" s="9" t="s">
        <v>40</v>
      </c>
      <c r="B39" s="25" t="s">
        <v>41</v>
      </c>
      <c r="C39" s="12">
        <v>-1500000</v>
      </c>
      <c r="D39" s="12">
        <v>-1500000</v>
      </c>
    </row>
    <row r="40" spans="1:4" ht="31.5" x14ac:dyDescent="0.25">
      <c r="A40" s="9" t="s">
        <v>42</v>
      </c>
      <c r="B40" s="25" t="s">
        <v>43</v>
      </c>
      <c r="C40" s="12">
        <v>-1500000</v>
      </c>
      <c r="D40" s="12">
        <v>-1500000</v>
      </c>
    </row>
    <row r="41" spans="1:4" ht="31.5" x14ac:dyDescent="0.25">
      <c r="A41" s="9" t="s">
        <v>44</v>
      </c>
      <c r="B41" s="25" t="s">
        <v>45</v>
      </c>
      <c r="C41" s="12">
        <f>C42</f>
        <v>1688962.0027600001</v>
      </c>
      <c r="D41" s="12">
        <f>D42</f>
        <v>1688962.0027600001</v>
      </c>
    </row>
    <row r="42" spans="1:4" ht="31.5" x14ac:dyDescent="0.25">
      <c r="A42" s="9" t="s">
        <v>46</v>
      </c>
      <c r="B42" s="25" t="s">
        <v>47</v>
      </c>
      <c r="C42" s="12">
        <f>C43</f>
        <v>1688962.0027600001</v>
      </c>
      <c r="D42" s="12">
        <f>D43</f>
        <v>1688962.0027600001</v>
      </c>
    </row>
    <row r="43" spans="1:4" ht="31.5" x14ac:dyDescent="0.25">
      <c r="A43" s="9" t="s">
        <v>48</v>
      </c>
      <c r="B43" s="25" t="s">
        <v>49</v>
      </c>
      <c r="C43" s="12">
        <v>1688962.0027600001</v>
      </c>
      <c r="D43" s="12">
        <v>1688962.0027600001</v>
      </c>
    </row>
    <row r="44" spans="1:4" ht="15.75" x14ac:dyDescent="0.25">
      <c r="A44" s="16" t="s">
        <v>59</v>
      </c>
      <c r="B44" s="18" t="s">
        <v>60</v>
      </c>
      <c r="C44" s="10">
        <f t="shared" ref="C44:D46" si="1">C45</f>
        <v>-188962.00276</v>
      </c>
      <c r="D44" s="10">
        <f t="shared" si="1"/>
        <v>-188962.00276</v>
      </c>
    </row>
    <row r="45" spans="1:4" ht="31.5" x14ac:dyDescent="0.25">
      <c r="A45" s="9" t="s">
        <v>50</v>
      </c>
      <c r="B45" s="25" t="s">
        <v>51</v>
      </c>
      <c r="C45" s="12">
        <f t="shared" si="1"/>
        <v>-188962.00276</v>
      </c>
      <c r="D45" s="12">
        <f t="shared" si="1"/>
        <v>-188962.00276</v>
      </c>
    </row>
    <row r="46" spans="1:4" ht="31.5" x14ac:dyDescent="0.25">
      <c r="A46" s="9" t="s">
        <v>52</v>
      </c>
      <c r="B46" s="25" t="s">
        <v>53</v>
      </c>
      <c r="C46" s="12">
        <f t="shared" si="1"/>
        <v>-188962.00276</v>
      </c>
      <c r="D46" s="12">
        <f t="shared" si="1"/>
        <v>-188962.00276</v>
      </c>
    </row>
    <row r="47" spans="1:4" ht="47.25" x14ac:dyDescent="0.25">
      <c r="A47" s="17" t="s">
        <v>54</v>
      </c>
      <c r="B47" s="26" t="s">
        <v>55</v>
      </c>
      <c r="C47" s="19">
        <v>-188962.00276</v>
      </c>
      <c r="D47" s="19">
        <v>-188962.00276</v>
      </c>
    </row>
    <row r="48" spans="1:4" ht="15.75" x14ac:dyDescent="0.25">
      <c r="A48" s="11"/>
    </row>
    <row r="49" ht="15.75" x14ac:dyDescent="0.25"/>
  </sheetData>
  <mergeCells count="1">
    <mergeCell ref="A8:D8"/>
  </mergeCells>
  <pageMargins left="0.98425196850393704" right="0.39370078740157483" top="0.78740157480314965" bottom="0.78740157480314965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2022-11-28T22:40:48Z</dcterms:modified>
</cp:coreProperties>
</file>